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<sst xmlns="http://schemas.openxmlformats.org/spreadsheetml/2006/main" count="128" uniqueCount="128">
  <si>
    <t>锦绣花园小区23#分户面积明细表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</si>
  <si>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</si>
  <si>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</si>
  <si>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</si>
  <si>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</si>
  <si>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</si>
  <si>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</si>
  <si>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</si>
  <si>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</si>
  <si>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负1层</t>
  </si>
  <si>
    <t>车库1-4</t>
  </si>
  <si>
    <t>车库1-5</t>
  </si>
  <si>
    <t>车库1-6</t>
  </si>
  <si>
    <t>车库1-7</t>
  </si>
  <si>
    <t>车库2-3</t>
  </si>
  <si>
    <t>车库2-4</t>
  </si>
  <si>
    <t>车库2-5</t>
  </si>
  <si>
    <t>车库2-6</t>
  </si>
  <si>
    <t>车库3-4</t>
  </si>
  <si>
    <t>车库3-5</t>
  </si>
  <si>
    <t>车库3-6</t>
  </si>
  <si>
    <t>车库3-7</t>
  </si>
  <si>
    <t>车库4-6</t>
  </si>
  <si>
    <t>车库4-7</t>
  </si>
  <si>
    <t>车库A-3</t>
  </si>
  <si>
    <t>车库A-4</t>
  </si>
  <si>
    <t>车库N-1</t>
  </si>
  <si>
    <t>车库N-10</t>
  </si>
  <si>
    <t>车库N-11</t>
  </si>
  <si>
    <t>车库N-12</t>
  </si>
  <si>
    <t>车库N-13</t>
  </si>
  <si>
    <t>车库N-14</t>
  </si>
  <si>
    <t>车库N-15</t>
  </si>
  <si>
    <t>车库N-16</t>
  </si>
  <si>
    <t>车库N-17</t>
  </si>
  <si>
    <t>车库N-18</t>
  </si>
  <si>
    <t>车库N-19</t>
  </si>
  <si>
    <t>车库N-2</t>
  </si>
  <si>
    <t>车库N-3</t>
  </si>
  <si>
    <t>车库N-4</t>
  </si>
  <si>
    <t>车库N-5</t>
  </si>
  <si>
    <t>车库N-6</t>
  </si>
  <si>
    <t>车库N-7</t>
  </si>
  <si>
    <t>车库N-8</t>
  </si>
  <si>
    <t>车库N-9</t>
  </si>
  <si>
    <t>储藏1-1</t>
  </si>
  <si>
    <t>储藏1-2</t>
  </si>
  <si>
    <t>储藏1-3</t>
  </si>
  <si>
    <t>储藏1-8</t>
  </si>
  <si>
    <t>储藏1-9</t>
  </si>
  <si>
    <t>储藏2-1</t>
  </si>
  <si>
    <t>储藏2-2</t>
  </si>
  <si>
    <t>储藏2-7</t>
  </si>
  <si>
    <t>储藏2-8</t>
  </si>
  <si>
    <t>储藏2-9</t>
  </si>
  <si>
    <t>储藏3-1</t>
  </si>
  <si>
    <t>储藏3-2</t>
  </si>
  <si>
    <t>储藏3-3</t>
  </si>
  <si>
    <t>储藏3-8</t>
  </si>
  <si>
    <t>储藏3-9</t>
  </si>
  <si>
    <t>储藏4-1</t>
  </si>
  <si>
    <t>储藏4-2</t>
  </si>
  <si>
    <t>储藏4-3</t>
  </si>
  <si>
    <t>储藏4-4</t>
  </si>
  <si>
    <t>储藏4-5</t>
  </si>
  <si>
    <t>储藏4-8</t>
  </si>
  <si>
    <t>储藏4-9</t>
  </si>
  <si>
    <t>储藏4-10</t>
  </si>
  <si>
    <t>储藏A-1</t>
  </si>
  <si>
    <t>储藏A-2</t>
  </si>
  <si>
    <t>1层</t>
  </si>
  <si>
    <t>A-101</t>
  </si>
  <si>
    <t>1-101</t>
  </si>
  <si>
    <t>1-102</t>
  </si>
  <si>
    <t>2-101</t>
  </si>
  <si>
    <t>2-102</t>
  </si>
  <si>
    <t>3-101</t>
  </si>
  <si>
    <t>3-102</t>
  </si>
  <si>
    <t>4-101</t>
  </si>
  <si>
    <t>4-102</t>
  </si>
  <si>
    <t>2层</t>
  </si>
  <si>
    <t>1-201</t>
  </si>
  <si>
    <t>1-202</t>
  </si>
  <si>
    <t>2-201</t>
  </si>
  <si>
    <t>2-202</t>
  </si>
  <si>
    <t>3-201</t>
  </si>
  <si>
    <t>3-202</t>
  </si>
  <si>
    <t>4-201</t>
  </si>
  <si>
    <t>4-202</t>
  </si>
  <si>
    <t>3层</t>
  </si>
  <si>
    <t>A-301</t>
  </si>
  <si>
    <t>1-301</t>
  </si>
  <si>
    <t>1-302</t>
  </si>
  <si>
    <t>2-301</t>
  </si>
  <si>
    <t>2-302</t>
  </si>
  <si>
    <t>3-301</t>
  </si>
  <si>
    <t>3-302</t>
  </si>
  <si>
    <t>4-301</t>
  </si>
  <si>
    <t>4-302</t>
  </si>
  <si>
    <t>4层</t>
  </si>
  <si>
    <t>1-401</t>
  </si>
  <si>
    <t>1-402</t>
  </si>
  <si>
    <t>2-401</t>
  </si>
  <si>
    <t>2-402</t>
  </si>
  <si>
    <t>3-401</t>
  </si>
  <si>
    <t>3-402</t>
  </si>
  <si>
    <t>4-401</t>
  </si>
  <si>
    <t>4-402</t>
  </si>
  <si>
    <t>5层</t>
  </si>
  <si>
    <t>A-501</t>
  </si>
  <si>
    <t>1-501</t>
  </si>
  <si>
    <t>1-502</t>
  </si>
  <si>
    <t>2-501</t>
  </si>
  <si>
    <t>2-502</t>
  </si>
  <si>
    <t>3-501</t>
  </si>
  <si>
    <t>3-502</t>
  </si>
  <si>
    <t>4-501</t>
  </si>
  <si>
    <t>4-502</t>
  </si>
  <si>
    <t>6层</t>
  </si>
  <si>
    <t>1-601</t>
  </si>
  <si>
    <t>1-602</t>
  </si>
  <si>
    <t>2-601</t>
  </si>
  <si>
    <t>2-602</t>
  </si>
  <si>
    <t>3-601</t>
  </si>
  <si>
    <t>3-602</t>
  </si>
  <si>
    <t>4-601</t>
  </si>
  <si>
    <t>4-602</t>
  </si>
  <si>
    <t>共计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</si>
</sst>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.000000_ "/>
    <numFmt numFmtId="178" formatCode="0.000000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178" fontId="2" fillId="0" borderId="3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shrinkToFit="1"/>
    </xf>
    <xf numFmtId="2" fontId="2" fillId="0" borderId="5" xfId="0" applyNumberFormat="1" applyFont="1" applyFill="1" applyBorder="1" applyAlignment="1">
      <alignment horizontal="center" vertical="center" shrinkToFit="1"/>
    </xf>
    <xf numFmtId="49" fontId="2" fillId="0" borderId="6" xfId="0" applyNumberFormat="1" applyFont="1" applyFill="1" applyBorder="1" applyAlignment="1">
      <alignment horizontal="center" vertical="center" shrinkToFit="1"/>
    </xf>
    <xf numFmtId="2" fontId="2" fillId="0" borderId="6" xfId="0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 shrinkToFit="1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6"/>
  <sheetViews>
    <sheetView tabSelected="1" zoomScale="115" zoomScaleNormal="115" workbookViewId="0">
      <selection activeCell="E5" sqref="E5:E64"/>
    </sheetView>
  </sheetViews>
  <sheetFormatPr defaultColWidth="9" defaultRowHeight="13.5" outlineLevelCol="6"/>
  <cols>
    <col min="1" max="1" width="9.88333333333333" style="1" customWidth="1"/>
    <col min="2" max="2" width="12.825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9.35" style="3" customWidth="1"/>
    <col min="7" max="7" width="14.025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v>20.59</v>
      </c>
      <c r="D5" s="15">
        <v>0.834946</v>
      </c>
      <c r="E5" s="16">
        <f>ROUND(D5*C5,2)</f>
        <v>17.19</v>
      </c>
      <c r="F5" s="17"/>
      <c r="G5" s="16">
        <f>E5+C5</f>
        <v>37.78</v>
      </c>
    </row>
    <row r="6" spans="1:7">
      <c r="A6" s="18"/>
      <c r="B6" s="13" t="s">
        <v>11</v>
      </c>
      <c r="C6" s="14">
        <f>ROUND(24.96,2)</f>
        <v>24.96</v>
      </c>
      <c r="D6" s="15">
        <v>0.834946</v>
      </c>
      <c r="E6" s="16">
        <f t="shared" ref="E6:E18" si="0">ROUND(D6*C6,2)</f>
        <v>20.84</v>
      </c>
      <c r="F6" s="17"/>
      <c r="G6" s="16">
        <f t="shared" ref="G6:G18" si="1">E6+C6</f>
        <v>45.8</v>
      </c>
    </row>
    <row r="7" spans="1:7">
      <c r="A7" s="18"/>
      <c r="B7" s="13" t="s">
        <v>12</v>
      </c>
      <c r="C7" s="14">
        <v>26.21</v>
      </c>
      <c r="D7" s="15">
        <v>0.834946</v>
      </c>
      <c r="E7" s="16">
        <f t="shared" si="0"/>
        <v>21.88</v>
      </c>
      <c r="F7" s="17"/>
      <c r="G7" s="16">
        <f t="shared" si="1"/>
        <v>48.09</v>
      </c>
    </row>
    <row r="8" spans="1:7">
      <c r="A8" s="18"/>
      <c r="B8" s="13" t="s">
        <v>13</v>
      </c>
      <c r="C8" s="14">
        <v>22.46</v>
      </c>
      <c r="D8" s="15">
        <v>0.834946</v>
      </c>
      <c r="E8" s="16">
        <f t="shared" si="0"/>
        <v>18.75</v>
      </c>
      <c r="F8" s="17"/>
      <c r="G8" s="16">
        <f t="shared" si="1"/>
        <v>41.21</v>
      </c>
    </row>
    <row r="9" spans="1:7">
      <c r="A9" s="18"/>
      <c r="B9" s="13" t="s">
        <v>14</v>
      </c>
      <c r="C9" s="14">
        <v>22.46</v>
      </c>
      <c r="D9" s="15">
        <v>0.834946</v>
      </c>
      <c r="E9" s="16">
        <f t="shared" si="0"/>
        <v>18.75</v>
      </c>
      <c r="F9" s="17"/>
      <c r="G9" s="16">
        <f t="shared" si="1"/>
        <v>41.21</v>
      </c>
    </row>
    <row r="10" spans="1:7">
      <c r="A10" s="18"/>
      <c r="B10" s="13" t="s">
        <v>15</v>
      </c>
      <c r="C10" s="14">
        <f>ROUND(26.208,2)</f>
        <v>26.21</v>
      </c>
      <c r="D10" s="15">
        <v>0.834946</v>
      </c>
      <c r="E10" s="16">
        <f t="shared" si="0"/>
        <v>21.88</v>
      </c>
      <c r="F10" s="17"/>
      <c r="G10" s="16">
        <f t="shared" si="1"/>
        <v>48.09</v>
      </c>
    </row>
    <row r="11" spans="1:7">
      <c r="A11" s="18"/>
      <c r="B11" s="13" t="s">
        <v>16</v>
      </c>
      <c r="C11" s="14">
        <v>24.96</v>
      </c>
      <c r="D11" s="15">
        <v>0.834946</v>
      </c>
      <c r="E11" s="16">
        <f t="shared" si="0"/>
        <v>20.84</v>
      </c>
      <c r="F11" s="17"/>
      <c r="G11" s="16">
        <f t="shared" si="1"/>
        <v>45.8</v>
      </c>
    </row>
    <row r="12" spans="1:7">
      <c r="A12" s="18"/>
      <c r="B12" s="13" t="s">
        <v>17</v>
      </c>
      <c r="C12" s="14">
        <v>20.59</v>
      </c>
      <c r="D12" s="15">
        <v>0.834946</v>
      </c>
      <c r="E12" s="16">
        <f t="shared" si="0"/>
        <v>17.19</v>
      </c>
      <c r="F12" s="17"/>
      <c r="G12" s="16">
        <f t="shared" si="1"/>
        <v>37.78</v>
      </c>
    </row>
    <row r="13" spans="1:7">
      <c r="A13" s="18"/>
      <c r="B13" s="13" t="s">
        <v>18</v>
      </c>
      <c r="C13" s="14">
        <f>ROUND(20.592,2)</f>
        <v>20.59</v>
      </c>
      <c r="D13" s="15">
        <v>0.834946</v>
      </c>
      <c r="E13" s="16">
        <f t="shared" si="0"/>
        <v>17.19</v>
      </c>
      <c r="F13" s="17"/>
      <c r="G13" s="16">
        <f t="shared" si="1"/>
        <v>37.78</v>
      </c>
    </row>
    <row r="14" spans="1:7">
      <c r="A14" s="18"/>
      <c r="B14" s="13" t="s">
        <v>19</v>
      </c>
      <c r="C14" s="14">
        <f>ROUND(24.96,2)</f>
        <v>24.96</v>
      </c>
      <c r="D14" s="15">
        <v>0.834946</v>
      </c>
      <c r="E14" s="16">
        <f t="shared" si="0"/>
        <v>20.84</v>
      </c>
      <c r="F14" s="17"/>
      <c r="G14" s="16">
        <f t="shared" si="1"/>
        <v>45.8</v>
      </c>
    </row>
    <row r="15" spans="1:7">
      <c r="A15" s="18"/>
      <c r="B15" s="13" t="s">
        <v>20</v>
      </c>
      <c r="C15" s="14">
        <v>26.21</v>
      </c>
      <c r="D15" s="15">
        <v>0.834946</v>
      </c>
      <c r="E15" s="16">
        <f t="shared" si="0"/>
        <v>21.88</v>
      </c>
      <c r="F15" s="17"/>
      <c r="G15" s="16">
        <f t="shared" si="1"/>
        <v>48.09</v>
      </c>
    </row>
    <row r="16" spans="1:7">
      <c r="A16" s="18"/>
      <c r="B16" s="13" t="s">
        <v>21</v>
      </c>
      <c r="C16" s="14">
        <v>22.46</v>
      </c>
      <c r="D16" s="15">
        <v>0.834946</v>
      </c>
      <c r="E16" s="16">
        <f t="shared" si="0"/>
        <v>18.75</v>
      </c>
      <c r="F16" s="17"/>
      <c r="G16" s="16">
        <f t="shared" si="1"/>
        <v>41.21</v>
      </c>
    </row>
    <row r="17" spans="1:7">
      <c r="A17" s="18"/>
      <c r="B17" s="13" t="s">
        <v>22</v>
      </c>
      <c r="C17" s="14">
        <f>ROUND(24.96,2)</f>
        <v>24.96</v>
      </c>
      <c r="D17" s="15">
        <v>0.834946</v>
      </c>
      <c r="E17" s="16">
        <f t="shared" si="0"/>
        <v>20.84</v>
      </c>
      <c r="F17" s="17"/>
      <c r="G17" s="16">
        <f t="shared" si="1"/>
        <v>45.8</v>
      </c>
    </row>
    <row r="18" spans="1:7">
      <c r="A18" s="18"/>
      <c r="B18" s="13" t="s">
        <v>23</v>
      </c>
      <c r="C18" s="14">
        <v>20.59</v>
      </c>
      <c r="D18" s="15">
        <v>0.834946</v>
      </c>
      <c r="E18" s="16">
        <f t="shared" si="0"/>
        <v>17.19</v>
      </c>
      <c r="F18" s="17"/>
      <c r="G18" s="16">
        <f t="shared" si="1"/>
        <v>37.78</v>
      </c>
    </row>
    <row r="19" spans="1:7">
      <c r="A19" s="18"/>
      <c r="B19" s="13" t="s">
        <v>24</v>
      </c>
      <c r="C19" s="14">
        <f>ROUND(27.2,2)</f>
        <v>27.2</v>
      </c>
      <c r="D19" s="15">
        <v>0.834946</v>
      </c>
      <c r="E19" s="16">
        <f t="shared" ref="E19:E74" si="2">ROUND(D19*C19,2)</f>
        <v>22.71</v>
      </c>
      <c r="F19" s="17"/>
      <c r="G19" s="16">
        <f t="shared" ref="G19:G74" si="3">E19+C19</f>
        <v>49.91</v>
      </c>
    </row>
    <row r="20" spans="1:7">
      <c r="A20" s="18"/>
      <c r="B20" s="19" t="s">
        <v>25</v>
      </c>
      <c r="C20" s="20">
        <f>ROUND(40.12,2)</f>
        <v>40.12</v>
      </c>
      <c r="D20" s="15">
        <v>0.834946</v>
      </c>
      <c r="E20" s="16">
        <f t="shared" si="2"/>
        <v>33.5</v>
      </c>
      <c r="F20" s="17"/>
      <c r="G20" s="16">
        <f t="shared" si="3"/>
        <v>73.62</v>
      </c>
    </row>
    <row r="21" spans="1:7">
      <c r="A21" s="18"/>
      <c r="B21" s="13" t="s">
        <v>26</v>
      </c>
      <c r="C21" s="14">
        <f>ROUND(35.4,2)</f>
        <v>35.4</v>
      </c>
      <c r="D21" s="15">
        <v>0.834946</v>
      </c>
      <c r="E21" s="16">
        <f t="shared" si="2"/>
        <v>29.56</v>
      </c>
      <c r="F21" s="17"/>
      <c r="G21" s="16">
        <f t="shared" si="3"/>
        <v>64.96</v>
      </c>
    </row>
    <row r="22" spans="1:7">
      <c r="A22" s="18"/>
      <c r="B22" s="21" t="s">
        <v>27</v>
      </c>
      <c r="C22" s="22">
        <f>ROUND(18,2)</f>
        <v>18</v>
      </c>
      <c r="D22" s="15">
        <v>0.834946</v>
      </c>
      <c r="E22" s="16">
        <f t="shared" si="2"/>
        <v>15.03</v>
      </c>
      <c r="F22" s="17"/>
      <c r="G22" s="16">
        <f t="shared" si="3"/>
        <v>33.03</v>
      </c>
    </row>
    <row r="23" spans="1:7">
      <c r="A23" s="18"/>
      <c r="B23" s="13" t="s">
        <v>28</v>
      </c>
      <c r="C23" s="14">
        <f>ROUND(25.2,2)</f>
        <v>25.2</v>
      </c>
      <c r="D23" s="15">
        <v>0.834946</v>
      </c>
      <c r="E23" s="16">
        <f t="shared" si="2"/>
        <v>21.04</v>
      </c>
      <c r="F23" s="17"/>
      <c r="G23" s="16">
        <f t="shared" si="3"/>
        <v>46.24</v>
      </c>
    </row>
    <row r="24" spans="1:7">
      <c r="A24" s="18"/>
      <c r="B24" s="13" t="s">
        <v>29</v>
      </c>
      <c r="C24" s="14">
        <f>ROUND(21.6,2)</f>
        <v>21.6</v>
      </c>
      <c r="D24" s="15">
        <v>0.834946</v>
      </c>
      <c r="E24" s="16">
        <f t="shared" si="2"/>
        <v>18.03</v>
      </c>
      <c r="F24" s="17"/>
      <c r="G24" s="16">
        <f t="shared" si="3"/>
        <v>39.63</v>
      </c>
    </row>
    <row r="25" spans="1:7">
      <c r="A25" s="18"/>
      <c r="B25" s="13" t="s">
        <v>30</v>
      </c>
      <c r="C25" s="14">
        <f>ROUND(21.6,2)</f>
        <v>21.6</v>
      </c>
      <c r="D25" s="15">
        <v>0.834946</v>
      </c>
      <c r="E25" s="16">
        <f t="shared" si="2"/>
        <v>18.03</v>
      </c>
      <c r="F25" s="17"/>
      <c r="G25" s="16">
        <f t="shared" si="3"/>
        <v>39.63</v>
      </c>
    </row>
    <row r="26" spans="1:7">
      <c r="A26" s="18"/>
      <c r="B26" s="13" t="s">
        <v>31</v>
      </c>
      <c r="C26" s="14">
        <f>ROUND(25.2,2)</f>
        <v>25.2</v>
      </c>
      <c r="D26" s="15">
        <v>0.834946</v>
      </c>
      <c r="E26" s="16">
        <f t="shared" si="2"/>
        <v>21.04</v>
      </c>
      <c r="F26" s="17"/>
      <c r="G26" s="16">
        <f t="shared" si="3"/>
        <v>46.24</v>
      </c>
    </row>
    <row r="27" spans="1:7">
      <c r="A27" s="18"/>
      <c r="B27" s="13" t="s">
        <v>32</v>
      </c>
      <c r="C27" s="14">
        <f>ROUND(18,2)</f>
        <v>18</v>
      </c>
      <c r="D27" s="15">
        <v>0.834946</v>
      </c>
      <c r="E27" s="16">
        <f t="shared" si="2"/>
        <v>15.03</v>
      </c>
      <c r="F27" s="17"/>
      <c r="G27" s="16">
        <f t="shared" si="3"/>
        <v>33.03</v>
      </c>
    </row>
    <row r="28" spans="1:7">
      <c r="A28" s="18"/>
      <c r="B28" s="13" t="s">
        <v>33</v>
      </c>
      <c r="C28" s="14">
        <f t="shared" ref="C28:C32" si="4">ROUND(24,2)</f>
        <v>24</v>
      </c>
      <c r="D28" s="15">
        <v>0.834946</v>
      </c>
      <c r="E28" s="16">
        <f t="shared" si="2"/>
        <v>20.04</v>
      </c>
      <c r="F28" s="17"/>
      <c r="G28" s="16">
        <f t="shared" si="3"/>
        <v>44.04</v>
      </c>
    </row>
    <row r="29" spans="1:7">
      <c r="A29" s="18"/>
      <c r="B29" s="13" t="s">
        <v>34</v>
      </c>
      <c r="C29" s="14">
        <f>ROUND(19.8,2)</f>
        <v>19.8</v>
      </c>
      <c r="D29" s="15">
        <v>0.834946</v>
      </c>
      <c r="E29" s="16">
        <f t="shared" si="2"/>
        <v>16.53</v>
      </c>
      <c r="F29" s="17"/>
      <c r="G29" s="16">
        <f t="shared" si="3"/>
        <v>36.33</v>
      </c>
    </row>
    <row r="30" spans="1:7">
      <c r="A30" s="18"/>
      <c r="B30" s="13" t="s">
        <v>35</v>
      </c>
      <c r="C30" s="14">
        <f>ROUND(19.8,2)</f>
        <v>19.8</v>
      </c>
      <c r="D30" s="15">
        <v>0.834946</v>
      </c>
      <c r="E30" s="16">
        <f t="shared" si="2"/>
        <v>16.53</v>
      </c>
      <c r="F30" s="17"/>
      <c r="G30" s="16">
        <f t="shared" si="3"/>
        <v>36.33</v>
      </c>
    </row>
    <row r="31" spans="1:7">
      <c r="A31" s="18"/>
      <c r="B31" s="13" t="s">
        <v>36</v>
      </c>
      <c r="C31" s="14">
        <f t="shared" si="4"/>
        <v>24</v>
      </c>
      <c r="D31" s="15">
        <v>0.834946</v>
      </c>
      <c r="E31" s="16">
        <f t="shared" si="2"/>
        <v>20.04</v>
      </c>
      <c r="F31" s="17"/>
      <c r="G31" s="16">
        <f t="shared" si="3"/>
        <v>44.04</v>
      </c>
    </row>
    <row r="32" spans="1:7">
      <c r="A32" s="18"/>
      <c r="B32" s="13" t="s">
        <v>37</v>
      </c>
      <c r="C32" s="14">
        <f t="shared" si="4"/>
        <v>24</v>
      </c>
      <c r="D32" s="15">
        <v>0.834946</v>
      </c>
      <c r="E32" s="16">
        <f t="shared" si="2"/>
        <v>20.04</v>
      </c>
      <c r="F32" s="17"/>
      <c r="G32" s="16">
        <f t="shared" si="3"/>
        <v>44.04</v>
      </c>
    </row>
    <row r="33" spans="1:7">
      <c r="A33" s="18"/>
      <c r="B33" s="13" t="s">
        <v>38</v>
      </c>
      <c r="C33" s="14">
        <f>ROUND(21.6,2)</f>
        <v>21.6</v>
      </c>
      <c r="D33" s="15">
        <v>0.834946</v>
      </c>
      <c r="E33" s="16">
        <f t="shared" si="2"/>
        <v>18.03</v>
      </c>
      <c r="F33" s="17"/>
      <c r="G33" s="16">
        <f t="shared" si="3"/>
        <v>39.63</v>
      </c>
    </row>
    <row r="34" spans="1:7">
      <c r="A34" s="18"/>
      <c r="B34" s="13" t="s">
        <v>39</v>
      </c>
      <c r="C34" s="14">
        <f>ROUND(25.2,2)</f>
        <v>25.2</v>
      </c>
      <c r="D34" s="15">
        <v>0.834946</v>
      </c>
      <c r="E34" s="16">
        <f t="shared" si="2"/>
        <v>21.04</v>
      </c>
      <c r="F34" s="17"/>
      <c r="G34" s="16">
        <f t="shared" si="3"/>
        <v>46.24</v>
      </c>
    </row>
    <row r="35" spans="1:7">
      <c r="A35" s="18"/>
      <c r="B35" s="13" t="s">
        <v>40</v>
      </c>
      <c r="C35" s="14">
        <f>ROUND(18,2)</f>
        <v>18</v>
      </c>
      <c r="D35" s="15">
        <v>0.834946</v>
      </c>
      <c r="E35" s="16">
        <f t="shared" si="2"/>
        <v>15.03</v>
      </c>
      <c r="F35" s="17"/>
      <c r="G35" s="16">
        <f t="shared" si="3"/>
        <v>33.03</v>
      </c>
    </row>
    <row r="36" spans="1:7">
      <c r="A36" s="18"/>
      <c r="B36" s="13" t="s">
        <v>41</v>
      </c>
      <c r="C36" s="14">
        <f>ROUND(24,2)</f>
        <v>24</v>
      </c>
      <c r="D36" s="15">
        <v>0.834946</v>
      </c>
      <c r="E36" s="16">
        <f t="shared" si="2"/>
        <v>20.04</v>
      </c>
      <c r="F36" s="17"/>
      <c r="G36" s="16">
        <f t="shared" si="3"/>
        <v>44.04</v>
      </c>
    </row>
    <row r="37" spans="1:7">
      <c r="A37" s="18"/>
      <c r="B37" s="13" t="s">
        <v>42</v>
      </c>
      <c r="C37" s="14">
        <f>ROUND(19.8,2)</f>
        <v>19.8</v>
      </c>
      <c r="D37" s="15">
        <v>0.834946</v>
      </c>
      <c r="E37" s="16">
        <f t="shared" si="2"/>
        <v>16.53</v>
      </c>
      <c r="F37" s="17"/>
      <c r="G37" s="16">
        <f t="shared" si="3"/>
        <v>36.33</v>
      </c>
    </row>
    <row r="38" spans="1:7">
      <c r="A38" s="18"/>
      <c r="B38" s="13" t="s">
        <v>43</v>
      </c>
      <c r="C38" s="14">
        <f>ROUND(19.8,2)</f>
        <v>19.8</v>
      </c>
      <c r="D38" s="15">
        <v>0.834946</v>
      </c>
      <c r="E38" s="16">
        <f t="shared" si="2"/>
        <v>16.53</v>
      </c>
      <c r="F38" s="17"/>
      <c r="G38" s="16">
        <f t="shared" si="3"/>
        <v>36.33</v>
      </c>
    </row>
    <row r="39" spans="1:7">
      <c r="A39" s="18"/>
      <c r="B39" s="13" t="s">
        <v>44</v>
      </c>
      <c r="C39" s="14">
        <f>ROUND(24,2)</f>
        <v>24</v>
      </c>
      <c r="D39" s="15">
        <v>0.834946</v>
      </c>
      <c r="E39" s="16">
        <f t="shared" si="2"/>
        <v>20.04</v>
      </c>
      <c r="F39" s="17"/>
      <c r="G39" s="16">
        <f t="shared" si="3"/>
        <v>44.04</v>
      </c>
    </row>
    <row r="40" spans="1:7">
      <c r="A40" s="18"/>
      <c r="B40" s="13" t="s">
        <v>45</v>
      </c>
      <c r="C40" s="14">
        <f>ROUND(16.2,2)</f>
        <v>16.2</v>
      </c>
      <c r="D40" s="15">
        <v>0.834946</v>
      </c>
      <c r="E40" s="16">
        <f t="shared" si="2"/>
        <v>13.53</v>
      </c>
      <c r="F40" s="17"/>
      <c r="G40" s="16">
        <f t="shared" si="3"/>
        <v>29.73</v>
      </c>
    </row>
    <row r="41" spans="1:7">
      <c r="A41" s="18"/>
      <c r="B41" s="13" t="s">
        <v>46</v>
      </c>
      <c r="C41" s="14">
        <f>ROUND(7.22,2)</f>
        <v>7.22</v>
      </c>
      <c r="D41" s="15">
        <v>0.834946</v>
      </c>
      <c r="E41" s="16">
        <f t="shared" si="2"/>
        <v>6.03</v>
      </c>
      <c r="F41" s="17"/>
      <c r="G41" s="16">
        <f t="shared" si="3"/>
        <v>13.25</v>
      </c>
    </row>
    <row r="42" spans="1:7">
      <c r="A42" s="18"/>
      <c r="B42" s="13" t="s">
        <v>47</v>
      </c>
      <c r="C42" s="14">
        <f>ROUND(11.02,2)</f>
        <v>11.02</v>
      </c>
      <c r="D42" s="15">
        <v>0.834946</v>
      </c>
      <c r="E42" s="16">
        <f t="shared" si="2"/>
        <v>9.2</v>
      </c>
      <c r="F42" s="17"/>
      <c r="G42" s="16">
        <f t="shared" si="3"/>
        <v>20.22</v>
      </c>
    </row>
    <row r="43" spans="1:7">
      <c r="A43" s="18"/>
      <c r="B43" s="13" t="s">
        <v>48</v>
      </c>
      <c r="C43" s="14">
        <f>ROUND(11.377,2)</f>
        <v>11.38</v>
      </c>
      <c r="D43" s="15">
        <v>0.834946</v>
      </c>
      <c r="E43" s="16">
        <f t="shared" si="2"/>
        <v>9.5</v>
      </c>
      <c r="F43" s="17"/>
      <c r="G43" s="16">
        <f t="shared" si="3"/>
        <v>20.88</v>
      </c>
    </row>
    <row r="44" spans="1:7">
      <c r="A44" s="18"/>
      <c r="B44" s="13" t="s">
        <v>49</v>
      </c>
      <c r="C44" s="14">
        <f>ROUND(12.18,2)</f>
        <v>12.18</v>
      </c>
      <c r="D44" s="15">
        <v>0.834946</v>
      </c>
      <c r="E44" s="16">
        <f t="shared" si="2"/>
        <v>10.17</v>
      </c>
      <c r="F44" s="17"/>
      <c r="G44" s="16">
        <f t="shared" si="3"/>
        <v>22.35</v>
      </c>
    </row>
    <row r="45" spans="1:7">
      <c r="A45" s="18"/>
      <c r="B45" s="13" t="s">
        <v>50</v>
      </c>
      <c r="C45" s="14">
        <f>ROUND(12.18,2)</f>
        <v>12.18</v>
      </c>
      <c r="D45" s="15">
        <v>0.834946</v>
      </c>
      <c r="E45" s="16">
        <f t="shared" si="2"/>
        <v>10.17</v>
      </c>
      <c r="F45" s="17"/>
      <c r="G45" s="16">
        <f t="shared" si="3"/>
        <v>22.35</v>
      </c>
    </row>
    <row r="46" spans="1:7">
      <c r="A46" s="18"/>
      <c r="B46" s="13" t="s">
        <v>51</v>
      </c>
      <c r="C46" s="14">
        <f>ROUND(11.377,2)</f>
        <v>11.38</v>
      </c>
      <c r="D46" s="15">
        <v>0.834946</v>
      </c>
      <c r="E46" s="16">
        <f t="shared" si="2"/>
        <v>9.5</v>
      </c>
      <c r="F46" s="17"/>
      <c r="G46" s="16">
        <f t="shared" si="3"/>
        <v>20.88</v>
      </c>
    </row>
    <row r="47" spans="1:7">
      <c r="A47" s="18"/>
      <c r="B47" s="13" t="s">
        <v>52</v>
      </c>
      <c r="C47" s="14">
        <f>ROUND(11.02,2)</f>
        <v>11.02</v>
      </c>
      <c r="D47" s="15">
        <v>0.834946</v>
      </c>
      <c r="E47" s="16">
        <f t="shared" si="2"/>
        <v>9.2</v>
      </c>
      <c r="F47" s="17"/>
      <c r="G47" s="16">
        <f t="shared" si="3"/>
        <v>20.22</v>
      </c>
    </row>
    <row r="48" spans="1:7">
      <c r="A48" s="18"/>
      <c r="B48" s="13" t="s">
        <v>53</v>
      </c>
      <c r="C48" s="14">
        <f>ROUND(7.22,2)</f>
        <v>7.22</v>
      </c>
      <c r="D48" s="15">
        <v>0.834946</v>
      </c>
      <c r="E48" s="16">
        <f t="shared" si="2"/>
        <v>6.03</v>
      </c>
      <c r="F48" s="17"/>
      <c r="G48" s="16">
        <f t="shared" si="3"/>
        <v>13.25</v>
      </c>
    </row>
    <row r="49" spans="1:7">
      <c r="A49" s="18"/>
      <c r="B49" s="13" t="s">
        <v>54</v>
      </c>
      <c r="C49" s="14">
        <f>ROUND(16.2,2)</f>
        <v>16.2</v>
      </c>
      <c r="D49" s="15">
        <v>0.834946</v>
      </c>
      <c r="E49" s="16">
        <f t="shared" si="2"/>
        <v>13.53</v>
      </c>
      <c r="F49" s="17"/>
      <c r="G49" s="16">
        <f t="shared" si="3"/>
        <v>29.73</v>
      </c>
    </row>
    <row r="50" spans="1:7">
      <c r="A50" s="18"/>
      <c r="B50" s="13" t="s">
        <v>55</v>
      </c>
      <c r="C50" s="14">
        <f>ROUND(16.2,2)</f>
        <v>16.2</v>
      </c>
      <c r="D50" s="15">
        <v>0.834946</v>
      </c>
      <c r="E50" s="16">
        <f t="shared" si="2"/>
        <v>13.53</v>
      </c>
      <c r="F50" s="17"/>
      <c r="G50" s="16">
        <f t="shared" si="3"/>
        <v>29.73</v>
      </c>
    </row>
    <row r="51" spans="1:7">
      <c r="A51" s="18"/>
      <c r="B51" s="13" t="s">
        <v>56</v>
      </c>
      <c r="C51" s="14">
        <f>ROUND(7.22,2)</f>
        <v>7.22</v>
      </c>
      <c r="D51" s="15">
        <v>0.834946</v>
      </c>
      <c r="E51" s="16">
        <f t="shared" si="2"/>
        <v>6.03</v>
      </c>
      <c r="F51" s="17"/>
      <c r="G51" s="16">
        <f t="shared" si="3"/>
        <v>13.25</v>
      </c>
    </row>
    <row r="52" spans="1:7">
      <c r="A52" s="18"/>
      <c r="B52" s="13" t="s">
        <v>57</v>
      </c>
      <c r="C52" s="14">
        <f>ROUND(11.02,2)</f>
        <v>11.02</v>
      </c>
      <c r="D52" s="15">
        <v>0.834946</v>
      </c>
      <c r="E52" s="16">
        <f t="shared" si="2"/>
        <v>9.2</v>
      </c>
      <c r="F52" s="17"/>
      <c r="G52" s="16">
        <f t="shared" si="3"/>
        <v>20.22</v>
      </c>
    </row>
    <row r="53" spans="1:7">
      <c r="A53" s="18"/>
      <c r="B53" s="13" t="s">
        <v>58</v>
      </c>
      <c r="C53" s="14">
        <f>ROUND(11.377,2)</f>
        <v>11.38</v>
      </c>
      <c r="D53" s="15">
        <v>0.834946</v>
      </c>
      <c r="E53" s="16">
        <f t="shared" si="2"/>
        <v>9.5</v>
      </c>
      <c r="F53" s="17"/>
      <c r="G53" s="16">
        <f t="shared" si="3"/>
        <v>20.88</v>
      </c>
    </row>
    <row r="54" spans="1:7">
      <c r="A54" s="18"/>
      <c r="B54" s="13" t="s">
        <v>59</v>
      </c>
      <c r="C54" s="14">
        <f>ROUND(12.18,2)</f>
        <v>12.18</v>
      </c>
      <c r="D54" s="15">
        <v>0.834946</v>
      </c>
      <c r="E54" s="16">
        <f t="shared" si="2"/>
        <v>10.17</v>
      </c>
      <c r="F54" s="17"/>
      <c r="G54" s="16">
        <f t="shared" si="3"/>
        <v>22.35</v>
      </c>
    </row>
    <row r="55" spans="1:7">
      <c r="A55" s="18"/>
      <c r="B55" s="13" t="s">
        <v>60</v>
      </c>
      <c r="C55" s="14">
        <f>ROUND(5.916,2)</f>
        <v>5.92</v>
      </c>
      <c r="D55" s="15">
        <v>0.834946</v>
      </c>
      <c r="E55" s="16">
        <f t="shared" si="2"/>
        <v>4.94</v>
      </c>
      <c r="F55" s="17"/>
      <c r="G55" s="16">
        <f t="shared" si="3"/>
        <v>10.86</v>
      </c>
    </row>
    <row r="56" spans="1:7">
      <c r="A56" s="18"/>
      <c r="B56" s="13" t="s">
        <v>61</v>
      </c>
      <c r="C56" s="14">
        <f>ROUND(8.942,2)</f>
        <v>8.94</v>
      </c>
      <c r="D56" s="15">
        <v>0.834946</v>
      </c>
      <c r="E56" s="16">
        <f t="shared" si="2"/>
        <v>7.46</v>
      </c>
      <c r="F56" s="17"/>
      <c r="G56" s="16">
        <f t="shared" si="3"/>
        <v>16.4</v>
      </c>
    </row>
    <row r="57" spans="1:7">
      <c r="A57" s="18"/>
      <c r="B57" s="13" t="s">
        <v>62</v>
      </c>
      <c r="C57" s="14">
        <f>ROUND(20.592,2)</f>
        <v>20.59</v>
      </c>
      <c r="D57" s="15">
        <v>0.834946</v>
      </c>
      <c r="E57" s="16">
        <f t="shared" si="2"/>
        <v>17.19</v>
      </c>
      <c r="F57" s="17"/>
      <c r="G57" s="16">
        <f t="shared" si="3"/>
        <v>37.78</v>
      </c>
    </row>
    <row r="58" spans="1:7">
      <c r="A58" s="18"/>
      <c r="B58" s="13" t="s">
        <v>63</v>
      </c>
      <c r="C58" s="14">
        <f>ROUND(27.269,2)</f>
        <v>27.27</v>
      </c>
      <c r="D58" s="15">
        <v>0.834946</v>
      </c>
      <c r="E58" s="16">
        <f t="shared" si="2"/>
        <v>22.77</v>
      </c>
      <c r="F58" s="17"/>
      <c r="G58" s="16">
        <f t="shared" si="3"/>
        <v>50.04</v>
      </c>
    </row>
    <row r="59" spans="1:7">
      <c r="A59" s="18"/>
      <c r="B59" s="13" t="s">
        <v>64</v>
      </c>
      <c r="C59" s="14">
        <f>ROUND(18.72,2)</f>
        <v>18.72</v>
      </c>
      <c r="D59" s="15">
        <v>0.834946</v>
      </c>
      <c r="E59" s="16">
        <f t="shared" si="2"/>
        <v>15.63</v>
      </c>
      <c r="F59" s="17"/>
      <c r="G59" s="16">
        <f t="shared" si="3"/>
        <v>34.35</v>
      </c>
    </row>
    <row r="60" spans="1:7">
      <c r="A60" s="18"/>
      <c r="B60" s="13" t="s">
        <v>65</v>
      </c>
      <c r="C60" s="14">
        <f>ROUND(11.02,2)</f>
        <v>11.02</v>
      </c>
      <c r="D60" s="15">
        <v>0.834946</v>
      </c>
      <c r="E60" s="16">
        <f t="shared" si="2"/>
        <v>9.2</v>
      </c>
      <c r="F60" s="17"/>
      <c r="G60" s="16">
        <f t="shared" si="3"/>
        <v>20.22</v>
      </c>
    </row>
    <row r="61" spans="1:7">
      <c r="A61" s="18"/>
      <c r="B61" s="13" t="s">
        <v>66</v>
      </c>
      <c r="C61" s="14">
        <f>ROUND(7.22,2)</f>
        <v>7.22</v>
      </c>
      <c r="D61" s="15">
        <v>0.834946</v>
      </c>
      <c r="E61" s="16">
        <f t="shared" si="2"/>
        <v>6.03</v>
      </c>
      <c r="F61" s="17"/>
      <c r="G61" s="16">
        <f t="shared" si="3"/>
        <v>13.25</v>
      </c>
    </row>
    <row r="62" spans="1:7">
      <c r="A62" s="18"/>
      <c r="B62" s="13" t="s">
        <v>67</v>
      </c>
      <c r="C62" s="14">
        <f>ROUND(16.2,2)</f>
        <v>16.2</v>
      </c>
      <c r="D62" s="15">
        <v>0.834946</v>
      </c>
      <c r="E62" s="16">
        <f t="shared" si="2"/>
        <v>13.53</v>
      </c>
      <c r="F62" s="17"/>
      <c r="G62" s="16">
        <f t="shared" si="3"/>
        <v>29.73</v>
      </c>
    </row>
    <row r="63" spans="1:7">
      <c r="A63" s="18"/>
      <c r="B63" s="13" t="s">
        <v>68</v>
      </c>
      <c r="C63" s="14">
        <f>ROUND(15.17,2)</f>
        <v>15.17</v>
      </c>
      <c r="D63" s="15">
        <v>0.834946</v>
      </c>
      <c r="E63" s="16">
        <f t="shared" si="2"/>
        <v>12.67</v>
      </c>
      <c r="F63" s="17"/>
      <c r="G63" s="16">
        <f t="shared" si="3"/>
        <v>27.84</v>
      </c>
    </row>
    <row r="64" spans="1:7">
      <c r="A64" s="18"/>
      <c r="B64" s="13" t="s">
        <v>69</v>
      </c>
      <c r="C64" s="20">
        <f>ROUND(9.99,2)</f>
        <v>9.99</v>
      </c>
      <c r="D64" s="15">
        <v>0.834946</v>
      </c>
      <c r="E64" s="16">
        <f t="shared" si="2"/>
        <v>8.34</v>
      </c>
      <c r="F64" s="17"/>
      <c r="G64" s="16">
        <f t="shared" si="3"/>
        <v>18.33</v>
      </c>
    </row>
    <row r="65" spans="1:7">
      <c r="A65" s="8" t="s">
        <v>70</v>
      </c>
      <c r="B65" s="13" t="s">
        <v>71</v>
      </c>
      <c r="C65" s="14">
        <v>230.75</v>
      </c>
      <c r="D65" s="15">
        <v>0.142399</v>
      </c>
      <c r="E65" s="16">
        <f t="shared" si="2"/>
        <v>32.86</v>
      </c>
      <c r="F65" s="17"/>
      <c r="G65" s="16">
        <f t="shared" si="3"/>
        <v>263.61</v>
      </c>
    </row>
    <row r="66" spans="1:7">
      <c r="A66" s="8"/>
      <c r="B66" s="13" t="s">
        <v>72</v>
      </c>
      <c r="C66" s="14">
        <f>ROUND(101.232,2)</f>
        <v>101.23</v>
      </c>
      <c r="D66" s="15">
        <v>0.142399</v>
      </c>
      <c r="E66" s="16">
        <f t="shared" si="2"/>
        <v>14.42</v>
      </c>
      <c r="F66" s="17"/>
      <c r="G66" s="16">
        <f t="shared" si="3"/>
        <v>115.65</v>
      </c>
    </row>
    <row r="67" spans="1:7">
      <c r="A67" s="8"/>
      <c r="B67" s="13" t="s">
        <v>73</v>
      </c>
      <c r="C67" s="14">
        <f>ROUND(115.642,2)</f>
        <v>115.64</v>
      </c>
      <c r="D67" s="15">
        <v>0.142399</v>
      </c>
      <c r="E67" s="16">
        <f t="shared" si="2"/>
        <v>16.47</v>
      </c>
      <c r="F67" s="17"/>
      <c r="G67" s="16">
        <f t="shared" si="3"/>
        <v>132.11</v>
      </c>
    </row>
    <row r="68" spans="1:7">
      <c r="A68" s="8"/>
      <c r="B68" s="13" t="s">
        <v>74</v>
      </c>
      <c r="C68" s="14">
        <f>ROUND(115.642,2)</f>
        <v>115.64</v>
      </c>
      <c r="D68" s="15">
        <v>0.142399</v>
      </c>
      <c r="E68" s="16">
        <f t="shared" si="2"/>
        <v>16.47</v>
      </c>
      <c r="F68" s="17"/>
      <c r="G68" s="16">
        <f t="shared" si="3"/>
        <v>132.11</v>
      </c>
    </row>
    <row r="69" spans="1:7">
      <c r="A69" s="8"/>
      <c r="B69" s="13" t="s">
        <v>75</v>
      </c>
      <c r="C69" s="14">
        <f>ROUND(101.087,2)</f>
        <v>101.09</v>
      </c>
      <c r="D69" s="15">
        <v>0.142399</v>
      </c>
      <c r="E69" s="16">
        <f t="shared" si="2"/>
        <v>14.4</v>
      </c>
      <c r="F69" s="17"/>
      <c r="G69" s="16">
        <f t="shared" si="3"/>
        <v>115.49</v>
      </c>
    </row>
    <row r="70" spans="1:7">
      <c r="A70" s="8"/>
      <c r="B70" s="13" t="s">
        <v>76</v>
      </c>
      <c r="C70" s="14">
        <f>ROUND(101.087,2)</f>
        <v>101.09</v>
      </c>
      <c r="D70" s="15">
        <v>0.142399</v>
      </c>
      <c r="E70" s="16">
        <f t="shared" si="2"/>
        <v>14.4</v>
      </c>
      <c r="F70" s="17"/>
      <c r="G70" s="16">
        <f t="shared" si="3"/>
        <v>115.49</v>
      </c>
    </row>
    <row r="71" spans="1:7">
      <c r="A71" s="8"/>
      <c r="B71" s="13" t="s">
        <v>77</v>
      </c>
      <c r="C71" s="14">
        <f t="shared" ref="C71:C74" si="5">ROUND(115.642,2)</f>
        <v>115.64</v>
      </c>
      <c r="D71" s="15">
        <v>0.142399</v>
      </c>
      <c r="E71" s="16">
        <f t="shared" si="2"/>
        <v>16.47</v>
      </c>
      <c r="F71" s="17"/>
      <c r="G71" s="16">
        <f t="shared" si="3"/>
        <v>132.11</v>
      </c>
    </row>
    <row r="72" spans="1:7">
      <c r="A72" s="8"/>
      <c r="B72" s="13" t="s">
        <v>78</v>
      </c>
      <c r="C72" s="14">
        <f t="shared" si="5"/>
        <v>115.64</v>
      </c>
      <c r="D72" s="15">
        <v>0.142399</v>
      </c>
      <c r="E72" s="16">
        <f t="shared" si="2"/>
        <v>16.47</v>
      </c>
      <c r="F72" s="17"/>
      <c r="G72" s="16">
        <f t="shared" si="3"/>
        <v>132.11</v>
      </c>
    </row>
    <row r="73" spans="1:7">
      <c r="A73" s="8"/>
      <c r="B73" s="13" t="s">
        <v>79</v>
      </c>
      <c r="C73" s="20">
        <f>ROUND(101.358,2)</f>
        <v>101.36</v>
      </c>
      <c r="D73" s="15">
        <v>0.142399</v>
      </c>
      <c r="E73" s="16">
        <f t="shared" si="2"/>
        <v>14.43</v>
      </c>
      <c r="F73" s="17"/>
      <c r="G73" s="16">
        <f t="shared" si="3"/>
        <v>115.79</v>
      </c>
    </row>
    <row r="74" spans="1:7">
      <c r="A74" s="8" t="s">
        <v>80</v>
      </c>
      <c r="B74" s="13" t="s">
        <v>81</v>
      </c>
      <c r="C74" s="14">
        <f>ROUND(101.232,2)</f>
        <v>101.23</v>
      </c>
      <c r="D74" s="15">
        <v>0.142399</v>
      </c>
      <c r="E74" s="16">
        <f t="shared" si="2"/>
        <v>14.42</v>
      </c>
      <c r="F74" s="17"/>
      <c r="G74" s="16">
        <f t="shared" si="3"/>
        <v>115.65</v>
      </c>
    </row>
    <row r="75" spans="1:7">
      <c r="A75" s="8"/>
      <c r="B75" s="13" t="s">
        <v>82</v>
      </c>
      <c r="C75" s="14">
        <f>ROUND(115.642,2)</f>
        <v>115.64</v>
      </c>
      <c r="D75" s="15">
        <v>0.142399</v>
      </c>
      <c r="E75" s="16">
        <f t="shared" ref="E75:E115" si="6">ROUND(D75*C75,2)</f>
        <v>16.47</v>
      </c>
      <c r="F75" s="17"/>
      <c r="G75" s="16">
        <f t="shared" ref="G75:G115" si="7">E75+C75</f>
        <v>132.11</v>
      </c>
    </row>
    <row r="76" spans="1:7">
      <c r="A76" s="8"/>
      <c r="B76" s="13" t="s">
        <v>83</v>
      </c>
      <c r="C76" s="14">
        <f t="shared" ref="C76:C78" si="8">ROUND(115.642,2)</f>
        <v>115.64</v>
      </c>
      <c r="D76" s="15">
        <v>0.142399</v>
      </c>
      <c r="E76" s="16">
        <f t="shared" si="6"/>
        <v>16.47</v>
      </c>
      <c r="F76" s="17"/>
      <c r="G76" s="16">
        <f t="shared" si="7"/>
        <v>132.11</v>
      </c>
    </row>
    <row r="77" spans="1:7">
      <c r="A77" s="8"/>
      <c r="B77" s="13" t="s">
        <v>84</v>
      </c>
      <c r="C77" s="14">
        <f>ROUND(101.087,2)</f>
        <v>101.09</v>
      </c>
      <c r="D77" s="15">
        <v>0.142399</v>
      </c>
      <c r="E77" s="16">
        <f t="shared" si="6"/>
        <v>14.4</v>
      </c>
      <c r="F77" s="17"/>
      <c r="G77" s="16">
        <f t="shared" si="7"/>
        <v>115.49</v>
      </c>
    </row>
    <row r="78" spans="1:7">
      <c r="A78" s="8"/>
      <c r="B78" s="13" t="s">
        <v>85</v>
      </c>
      <c r="C78" s="14">
        <f>ROUND(101.087,2)</f>
        <v>101.09</v>
      </c>
      <c r="D78" s="15">
        <v>0.142399</v>
      </c>
      <c r="E78" s="16">
        <f t="shared" si="6"/>
        <v>14.4</v>
      </c>
      <c r="F78" s="17"/>
      <c r="G78" s="16">
        <f t="shared" si="7"/>
        <v>115.49</v>
      </c>
    </row>
    <row r="79" spans="1:7">
      <c r="A79" s="8"/>
      <c r="B79" s="13" t="s">
        <v>86</v>
      </c>
      <c r="C79" s="14">
        <f t="shared" ref="C79:C82" si="9">ROUND(115.642,2)</f>
        <v>115.64</v>
      </c>
      <c r="D79" s="15">
        <v>0.142399</v>
      </c>
      <c r="E79" s="16">
        <f t="shared" si="6"/>
        <v>16.47</v>
      </c>
      <c r="F79" s="17"/>
      <c r="G79" s="16">
        <f t="shared" si="7"/>
        <v>132.11</v>
      </c>
    </row>
    <row r="80" spans="1:7">
      <c r="A80" s="8"/>
      <c r="B80" s="13" t="s">
        <v>87</v>
      </c>
      <c r="C80" s="14">
        <f t="shared" si="9"/>
        <v>115.64</v>
      </c>
      <c r="D80" s="15">
        <v>0.142399</v>
      </c>
      <c r="E80" s="16">
        <f t="shared" si="6"/>
        <v>16.47</v>
      </c>
      <c r="F80" s="17"/>
      <c r="G80" s="16">
        <f t="shared" si="7"/>
        <v>132.11</v>
      </c>
    </row>
    <row r="81" spans="1:7">
      <c r="A81" s="8"/>
      <c r="B81" s="13" t="s">
        <v>88</v>
      </c>
      <c r="C81" s="14">
        <f>ROUND(101.358,2)</f>
        <v>101.36</v>
      </c>
      <c r="D81" s="15">
        <v>0.142399</v>
      </c>
      <c r="E81" s="16">
        <f t="shared" si="6"/>
        <v>14.43</v>
      </c>
      <c r="F81" s="17"/>
      <c r="G81" s="16">
        <f t="shared" si="7"/>
        <v>115.79</v>
      </c>
    </row>
    <row r="82" spans="1:7">
      <c r="A82" s="8" t="s">
        <v>89</v>
      </c>
      <c r="B82" s="13" t="s">
        <v>90</v>
      </c>
      <c r="C82" s="14">
        <v>237.04</v>
      </c>
      <c r="D82" s="15">
        <v>0.142399</v>
      </c>
      <c r="E82" s="16">
        <f t="shared" si="6"/>
        <v>33.75</v>
      </c>
      <c r="F82" s="17"/>
      <c r="G82" s="16">
        <f t="shared" si="7"/>
        <v>270.79</v>
      </c>
    </row>
    <row r="83" spans="1:7">
      <c r="A83" s="8"/>
      <c r="B83" s="13" t="s">
        <v>91</v>
      </c>
      <c r="C83" s="14">
        <f>ROUND(101.232,2)</f>
        <v>101.23</v>
      </c>
      <c r="D83" s="15">
        <v>0.142399</v>
      </c>
      <c r="E83" s="16">
        <f t="shared" si="6"/>
        <v>14.42</v>
      </c>
      <c r="F83" s="17"/>
      <c r="G83" s="16">
        <f t="shared" si="7"/>
        <v>115.65</v>
      </c>
    </row>
    <row r="84" spans="1:7">
      <c r="A84" s="8"/>
      <c r="B84" s="13" t="s">
        <v>92</v>
      </c>
      <c r="C84" s="14">
        <f>ROUND(115.642,2)</f>
        <v>115.64</v>
      </c>
      <c r="D84" s="15">
        <v>0.142399</v>
      </c>
      <c r="E84" s="16">
        <f t="shared" si="6"/>
        <v>16.47</v>
      </c>
      <c r="F84" s="17"/>
      <c r="G84" s="16">
        <f t="shared" si="7"/>
        <v>132.11</v>
      </c>
    </row>
    <row r="85" spans="1:7">
      <c r="A85" s="8"/>
      <c r="B85" s="13" t="s">
        <v>93</v>
      </c>
      <c r="C85" s="14">
        <f>ROUND(115.642,2)</f>
        <v>115.64</v>
      </c>
      <c r="D85" s="15">
        <v>0.142399</v>
      </c>
      <c r="E85" s="16">
        <f t="shared" si="6"/>
        <v>16.47</v>
      </c>
      <c r="F85" s="17"/>
      <c r="G85" s="16">
        <f t="shared" si="7"/>
        <v>132.11</v>
      </c>
    </row>
    <row r="86" spans="1:7">
      <c r="A86" s="8"/>
      <c r="B86" s="13" t="s">
        <v>94</v>
      </c>
      <c r="C86" s="14">
        <f>ROUND(101.087,2)</f>
        <v>101.09</v>
      </c>
      <c r="D86" s="15">
        <v>0.142399</v>
      </c>
      <c r="E86" s="16">
        <f t="shared" si="6"/>
        <v>14.4</v>
      </c>
      <c r="F86" s="17"/>
      <c r="G86" s="16">
        <f t="shared" si="7"/>
        <v>115.49</v>
      </c>
    </row>
    <row r="87" spans="1:7">
      <c r="A87" s="8"/>
      <c r="B87" s="13" t="s">
        <v>95</v>
      </c>
      <c r="C87" s="14">
        <f>ROUND(101.087,2)</f>
        <v>101.09</v>
      </c>
      <c r="D87" s="15">
        <v>0.142399</v>
      </c>
      <c r="E87" s="16">
        <f t="shared" si="6"/>
        <v>14.4</v>
      </c>
      <c r="F87" s="17"/>
      <c r="G87" s="16">
        <f t="shared" si="7"/>
        <v>115.49</v>
      </c>
    </row>
    <row r="88" spans="1:7">
      <c r="A88" s="8"/>
      <c r="B88" s="13" t="s">
        <v>96</v>
      </c>
      <c r="C88" s="14">
        <f t="shared" ref="C88:C91" si="10">ROUND(115.642,2)</f>
        <v>115.64</v>
      </c>
      <c r="D88" s="15">
        <v>0.142399</v>
      </c>
      <c r="E88" s="16">
        <f t="shared" si="6"/>
        <v>16.47</v>
      </c>
      <c r="F88" s="17"/>
      <c r="G88" s="16">
        <f t="shared" si="7"/>
        <v>132.11</v>
      </c>
    </row>
    <row r="89" spans="1:7">
      <c r="A89" s="8"/>
      <c r="B89" s="13" t="s">
        <v>97</v>
      </c>
      <c r="C89" s="14">
        <f t="shared" si="10"/>
        <v>115.64</v>
      </c>
      <c r="D89" s="15">
        <v>0.142399</v>
      </c>
      <c r="E89" s="16">
        <f t="shared" si="6"/>
        <v>16.47</v>
      </c>
      <c r="F89" s="17"/>
      <c r="G89" s="16">
        <f t="shared" si="7"/>
        <v>132.11</v>
      </c>
    </row>
    <row r="90" spans="1:7">
      <c r="A90" s="8"/>
      <c r="B90" s="13" t="s">
        <v>98</v>
      </c>
      <c r="C90" s="20">
        <f>ROUND(101.358,2)</f>
        <v>101.36</v>
      </c>
      <c r="D90" s="15">
        <v>0.142399</v>
      </c>
      <c r="E90" s="16">
        <f t="shared" si="6"/>
        <v>14.43</v>
      </c>
      <c r="F90" s="17"/>
      <c r="G90" s="16">
        <f t="shared" si="7"/>
        <v>115.79</v>
      </c>
    </row>
    <row r="91" spans="1:7">
      <c r="A91" s="8" t="s">
        <v>99</v>
      </c>
      <c r="B91" s="13" t="s">
        <v>100</v>
      </c>
      <c r="C91" s="14">
        <f>ROUND(101.232,2)</f>
        <v>101.23</v>
      </c>
      <c r="D91" s="15">
        <v>0.142399</v>
      </c>
      <c r="E91" s="16">
        <f t="shared" si="6"/>
        <v>14.42</v>
      </c>
      <c r="F91" s="17"/>
      <c r="G91" s="16">
        <f t="shared" si="7"/>
        <v>115.65</v>
      </c>
    </row>
    <row r="92" spans="1:7">
      <c r="A92" s="8"/>
      <c r="B92" s="13" t="s">
        <v>101</v>
      </c>
      <c r="C92" s="14">
        <f>ROUND(115.642,2)</f>
        <v>115.64</v>
      </c>
      <c r="D92" s="15">
        <v>0.142399</v>
      </c>
      <c r="E92" s="16">
        <f t="shared" si="6"/>
        <v>16.47</v>
      </c>
      <c r="F92" s="17"/>
      <c r="G92" s="16">
        <f t="shared" si="7"/>
        <v>132.11</v>
      </c>
    </row>
    <row r="93" spans="1:7">
      <c r="A93" s="8"/>
      <c r="B93" s="13" t="s">
        <v>102</v>
      </c>
      <c r="C93" s="14">
        <f>ROUND(115.642,2)</f>
        <v>115.64</v>
      </c>
      <c r="D93" s="15">
        <v>0.142399</v>
      </c>
      <c r="E93" s="16">
        <f t="shared" si="6"/>
        <v>16.47</v>
      </c>
      <c r="F93" s="17"/>
      <c r="G93" s="16">
        <f t="shared" si="7"/>
        <v>132.11</v>
      </c>
    </row>
    <row r="94" spans="1:7">
      <c r="A94" s="8"/>
      <c r="B94" s="13" t="s">
        <v>103</v>
      </c>
      <c r="C94" s="14">
        <f>ROUND(101.087,2)</f>
        <v>101.09</v>
      </c>
      <c r="D94" s="15">
        <v>0.142399</v>
      </c>
      <c r="E94" s="16">
        <f t="shared" si="6"/>
        <v>14.4</v>
      </c>
      <c r="F94" s="17"/>
      <c r="G94" s="16">
        <f t="shared" si="7"/>
        <v>115.49</v>
      </c>
    </row>
    <row r="95" spans="1:7">
      <c r="A95" s="8"/>
      <c r="B95" s="13" t="s">
        <v>104</v>
      </c>
      <c r="C95" s="14">
        <f>ROUND(101.087,2)</f>
        <v>101.09</v>
      </c>
      <c r="D95" s="15">
        <v>0.142399</v>
      </c>
      <c r="E95" s="16">
        <f t="shared" si="6"/>
        <v>14.4</v>
      </c>
      <c r="F95" s="17"/>
      <c r="G95" s="16">
        <f t="shared" si="7"/>
        <v>115.49</v>
      </c>
    </row>
    <row r="96" spans="1:7">
      <c r="A96" s="8"/>
      <c r="B96" s="13" t="s">
        <v>105</v>
      </c>
      <c r="C96" s="14">
        <f t="shared" ref="C96:C99" si="11">ROUND(115.642,2)</f>
        <v>115.64</v>
      </c>
      <c r="D96" s="15">
        <v>0.142399</v>
      </c>
      <c r="E96" s="16">
        <f t="shared" si="6"/>
        <v>16.47</v>
      </c>
      <c r="F96" s="17"/>
      <c r="G96" s="16">
        <f t="shared" si="7"/>
        <v>132.11</v>
      </c>
    </row>
    <row r="97" spans="1:7">
      <c r="A97" s="8"/>
      <c r="B97" s="13" t="s">
        <v>106</v>
      </c>
      <c r="C97" s="14">
        <f t="shared" si="11"/>
        <v>115.64</v>
      </c>
      <c r="D97" s="15">
        <v>0.142399</v>
      </c>
      <c r="E97" s="16">
        <f t="shared" si="6"/>
        <v>16.47</v>
      </c>
      <c r="F97" s="17"/>
      <c r="G97" s="16">
        <f t="shared" si="7"/>
        <v>132.11</v>
      </c>
    </row>
    <row r="98" spans="1:7">
      <c r="A98" s="8"/>
      <c r="B98" s="13" t="s">
        <v>107</v>
      </c>
      <c r="C98" s="14">
        <f>ROUND(101.358,2)</f>
        <v>101.36</v>
      </c>
      <c r="D98" s="15">
        <v>0.142399</v>
      </c>
      <c r="E98" s="16">
        <f t="shared" si="6"/>
        <v>14.43</v>
      </c>
      <c r="F98" s="17"/>
      <c r="G98" s="16">
        <f t="shared" si="7"/>
        <v>115.79</v>
      </c>
    </row>
    <row r="99" spans="1:7">
      <c r="A99" s="8" t="s">
        <v>108</v>
      </c>
      <c r="B99" s="13" t="s">
        <v>109</v>
      </c>
      <c r="C99" s="14">
        <v>237.04</v>
      </c>
      <c r="D99" s="15">
        <v>0.142399</v>
      </c>
      <c r="E99" s="16">
        <f t="shared" si="6"/>
        <v>33.75</v>
      </c>
      <c r="F99" s="17"/>
      <c r="G99" s="16">
        <f t="shared" si="7"/>
        <v>270.79</v>
      </c>
    </row>
    <row r="100" spans="1:7">
      <c r="A100" s="8"/>
      <c r="B100" s="13" t="s">
        <v>110</v>
      </c>
      <c r="C100" s="14">
        <f>ROUND(101.232,2)</f>
        <v>101.23</v>
      </c>
      <c r="D100" s="15">
        <v>0.142399</v>
      </c>
      <c r="E100" s="16">
        <f t="shared" si="6"/>
        <v>14.42</v>
      </c>
      <c r="F100" s="17"/>
      <c r="G100" s="16">
        <f t="shared" si="7"/>
        <v>115.65</v>
      </c>
    </row>
    <row r="101" spans="1:7">
      <c r="A101" s="8"/>
      <c r="B101" s="13" t="s">
        <v>111</v>
      </c>
      <c r="C101" s="14">
        <f>ROUND(115.642,2)</f>
        <v>115.64</v>
      </c>
      <c r="D101" s="15">
        <v>0.142399</v>
      </c>
      <c r="E101" s="16">
        <f t="shared" si="6"/>
        <v>16.47</v>
      </c>
      <c r="F101" s="17"/>
      <c r="G101" s="16">
        <f t="shared" si="7"/>
        <v>132.11</v>
      </c>
    </row>
    <row r="102" spans="1:7">
      <c r="A102" s="8"/>
      <c r="B102" s="13" t="s">
        <v>112</v>
      </c>
      <c r="C102" s="14">
        <f>ROUND(115.642,2)</f>
        <v>115.64</v>
      </c>
      <c r="D102" s="15">
        <v>0.142399</v>
      </c>
      <c r="E102" s="16">
        <f t="shared" si="6"/>
        <v>16.47</v>
      </c>
      <c r="F102" s="17"/>
      <c r="G102" s="16">
        <f t="shared" si="7"/>
        <v>132.11</v>
      </c>
    </row>
    <row r="103" spans="1:7">
      <c r="A103" s="8"/>
      <c r="B103" s="13" t="s">
        <v>113</v>
      </c>
      <c r="C103" s="14">
        <f>ROUND(101.087,2)</f>
        <v>101.09</v>
      </c>
      <c r="D103" s="15">
        <v>0.142399</v>
      </c>
      <c r="E103" s="16">
        <f t="shared" si="6"/>
        <v>14.4</v>
      </c>
      <c r="F103" s="17"/>
      <c r="G103" s="16">
        <f t="shared" si="7"/>
        <v>115.49</v>
      </c>
    </row>
    <row r="104" spans="1:7">
      <c r="A104" s="8"/>
      <c r="B104" s="13" t="s">
        <v>114</v>
      </c>
      <c r="C104" s="14">
        <f>ROUND(101.087,2)</f>
        <v>101.09</v>
      </c>
      <c r="D104" s="15">
        <v>0.142399</v>
      </c>
      <c r="E104" s="16">
        <f t="shared" si="6"/>
        <v>14.4</v>
      </c>
      <c r="F104" s="17"/>
      <c r="G104" s="16">
        <f t="shared" si="7"/>
        <v>115.49</v>
      </c>
    </row>
    <row r="105" spans="1:7">
      <c r="A105" s="8"/>
      <c r="B105" s="13" t="s">
        <v>115</v>
      </c>
      <c r="C105" s="14">
        <f t="shared" ref="C105:C108" si="12">ROUND(115.642,2)</f>
        <v>115.64</v>
      </c>
      <c r="D105" s="15">
        <v>0.142399</v>
      </c>
      <c r="E105" s="16">
        <f t="shared" si="6"/>
        <v>16.47</v>
      </c>
      <c r="F105" s="17"/>
      <c r="G105" s="16">
        <f t="shared" si="7"/>
        <v>132.11</v>
      </c>
    </row>
    <row r="106" spans="1:7">
      <c r="A106" s="8"/>
      <c r="B106" s="13" t="s">
        <v>116</v>
      </c>
      <c r="C106" s="14">
        <f t="shared" si="12"/>
        <v>115.64</v>
      </c>
      <c r="D106" s="15">
        <v>0.142399</v>
      </c>
      <c r="E106" s="16">
        <f t="shared" si="6"/>
        <v>16.47</v>
      </c>
      <c r="F106" s="17"/>
      <c r="G106" s="16">
        <f t="shared" si="7"/>
        <v>132.11</v>
      </c>
    </row>
    <row r="107" spans="1:7">
      <c r="A107" s="8"/>
      <c r="B107" s="13" t="s">
        <v>117</v>
      </c>
      <c r="C107" s="20">
        <f>ROUND(101.358,2)</f>
        <v>101.36</v>
      </c>
      <c r="D107" s="15">
        <v>0.142399</v>
      </c>
      <c r="E107" s="16">
        <f t="shared" si="6"/>
        <v>14.43</v>
      </c>
      <c r="F107" s="17"/>
      <c r="G107" s="16">
        <f t="shared" si="7"/>
        <v>115.79</v>
      </c>
    </row>
    <row r="108" spans="1:7">
      <c r="A108" s="8" t="s">
        <v>118</v>
      </c>
      <c r="B108" s="13" t="s">
        <v>119</v>
      </c>
      <c r="C108" s="14">
        <f>ROUND(101.232,2)</f>
        <v>101.23</v>
      </c>
      <c r="D108" s="15">
        <v>0.142399</v>
      </c>
      <c r="E108" s="16">
        <f t="shared" si="6"/>
        <v>14.42</v>
      </c>
      <c r="F108" s="17"/>
      <c r="G108" s="16">
        <f t="shared" si="7"/>
        <v>115.65</v>
      </c>
    </row>
    <row r="109" spans="1:7">
      <c r="A109" s="8"/>
      <c r="B109" s="13" t="s">
        <v>120</v>
      </c>
      <c r="C109" s="14">
        <f>ROUND(115.642,2)</f>
        <v>115.64</v>
      </c>
      <c r="D109" s="15">
        <v>0.142399</v>
      </c>
      <c r="E109" s="16">
        <f t="shared" si="6"/>
        <v>16.47</v>
      </c>
      <c r="F109" s="17"/>
      <c r="G109" s="16">
        <f t="shared" si="7"/>
        <v>132.11</v>
      </c>
    </row>
    <row r="110" spans="1:7">
      <c r="A110" s="8"/>
      <c r="B110" s="19" t="s">
        <v>121</v>
      </c>
      <c r="C110" s="20">
        <f t="shared" ref="C110:C112" si="13">ROUND(115.642,2)</f>
        <v>115.64</v>
      </c>
      <c r="D110" s="15">
        <v>0.142399</v>
      </c>
      <c r="E110" s="16">
        <f t="shared" si="6"/>
        <v>16.47</v>
      </c>
      <c r="F110" s="17"/>
      <c r="G110" s="16">
        <f t="shared" si="7"/>
        <v>132.11</v>
      </c>
    </row>
    <row r="111" spans="1:7">
      <c r="A111" s="8"/>
      <c r="B111" s="13" t="s">
        <v>122</v>
      </c>
      <c r="C111" s="14">
        <f>ROUND(101.087,2)</f>
        <v>101.09</v>
      </c>
      <c r="D111" s="15">
        <v>0.142399</v>
      </c>
      <c r="E111" s="16">
        <f t="shared" si="6"/>
        <v>14.4</v>
      </c>
      <c r="F111" s="17"/>
      <c r="G111" s="16">
        <f t="shared" si="7"/>
        <v>115.49</v>
      </c>
    </row>
    <row r="112" spans="1:7">
      <c r="A112" s="8"/>
      <c r="B112" s="21" t="s">
        <v>123</v>
      </c>
      <c r="C112" s="22">
        <f>ROUND(101.087,2)</f>
        <v>101.09</v>
      </c>
      <c r="D112" s="15">
        <v>0.142399</v>
      </c>
      <c r="E112" s="16">
        <f t="shared" si="6"/>
        <v>14.4</v>
      </c>
      <c r="F112" s="17"/>
      <c r="G112" s="16">
        <f t="shared" si="7"/>
        <v>115.49</v>
      </c>
    </row>
    <row r="113" spans="1:7">
      <c r="A113" s="8"/>
      <c r="B113" s="13" t="s">
        <v>124</v>
      </c>
      <c r="C113" s="14">
        <f>ROUND(115.642,2)</f>
        <v>115.64</v>
      </c>
      <c r="D113" s="15">
        <v>0.142399</v>
      </c>
      <c r="E113" s="16">
        <f t="shared" si="6"/>
        <v>16.47</v>
      </c>
      <c r="F113" s="17"/>
      <c r="G113" s="16">
        <f t="shared" si="7"/>
        <v>132.11</v>
      </c>
    </row>
    <row r="114" spans="1:7">
      <c r="A114" s="8"/>
      <c r="B114" s="13" t="s">
        <v>125</v>
      </c>
      <c r="C114" s="14">
        <f>ROUND(115.642,2)</f>
        <v>115.64</v>
      </c>
      <c r="D114" s="15">
        <v>0.142399</v>
      </c>
      <c r="E114" s="16">
        <f t="shared" si="6"/>
        <v>16.47</v>
      </c>
      <c r="F114" s="17"/>
      <c r="G114" s="16">
        <f t="shared" si="7"/>
        <v>132.11</v>
      </c>
    </row>
    <row r="115" spans="1:7">
      <c r="A115" s="8"/>
      <c r="B115" s="13" t="s">
        <v>126</v>
      </c>
      <c r="C115" s="14">
        <f>ROUND(101.358,2)</f>
        <v>101.36</v>
      </c>
      <c r="D115" s="15">
        <v>0.142399</v>
      </c>
      <c r="E115" s="16">
        <f t="shared" si="6"/>
        <v>14.43</v>
      </c>
      <c r="F115" s="17"/>
      <c r="G115" s="16">
        <f t="shared" si="7"/>
        <v>115.79</v>
      </c>
    </row>
    <row r="116" spans="1:7">
      <c r="A116" s="23" t="s">
        <v>127</v>
      </c>
      <c r="B116" s="23"/>
      <c r="C116" s="24">
        <f>SUM(C5:C115)</f>
        <v>7048.38</v>
      </c>
      <c r="D116" s="14"/>
      <c r="E116" s="16">
        <f>SUM(E5:E115)</f>
        <v>1792.99</v>
      </c>
      <c r="F116" s="17"/>
      <c r="G116" s="16">
        <f>SUM(G5:G115)</f>
        <v>8841.36999999999</v>
      </c>
    </row>
    <row r="117" spans="1:4">
      <c r="A117" s="25"/>
      <c r="B117" s="25"/>
      <c r="C117" s="25"/>
      <c r="D117" s="26"/>
    </row>
    <row r="118" spans="1:4">
      <c r="A118" s="25"/>
      <c r="B118" s="25"/>
      <c r="C118" s="25"/>
      <c r="D118" s="26"/>
    </row>
    <row r="119" spans="1:4">
      <c r="A119" s="25"/>
      <c r="B119" s="25"/>
      <c r="C119" s="25"/>
      <c r="D119" s="26"/>
    </row>
    <row r="120" spans="1:4">
      <c r="A120" s="25"/>
      <c r="B120" s="25"/>
      <c r="C120" s="25"/>
      <c r="D120" s="26"/>
    </row>
    <row r="121" spans="1:4">
      <c r="A121" s="25"/>
      <c r="B121" s="25"/>
      <c r="C121" s="25"/>
      <c r="D121" s="26"/>
    </row>
    <row r="122" spans="1:4">
      <c r="A122" s="25"/>
      <c r="B122" s="25"/>
      <c r="C122" s="25"/>
      <c r="D122" s="26"/>
    </row>
    <row r="123" spans="1:4">
      <c r="A123" s="25"/>
      <c r="B123" s="25"/>
      <c r="C123" s="25"/>
      <c r="D123" s="26"/>
    </row>
    <row r="124" spans="1:4">
      <c r="A124" s="25"/>
      <c r="B124" s="25"/>
      <c r="C124" s="25"/>
      <c r="D124" s="26"/>
    </row>
    <row r="125" spans="1:4">
      <c r="A125" s="25"/>
      <c r="B125" s="25"/>
      <c r="C125" s="25"/>
      <c r="D125" s="26"/>
    </row>
    <row r="126" spans="1:4">
      <c r="A126" s="25"/>
      <c r="B126" s="25"/>
      <c r="C126" s="25"/>
      <c r="D126" s="26"/>
    </row>
    <row r="127" spans="1:4">
      <c r="A127" s="25"/>
      <c r="B127" s="25"/>
      <c r="C127" s="25"/>
      <c r="D127" s="26"/>
    </row>
    <row r="128" spans="1:4">
      <c r="A128" s="25"/>
      <c r="B128" s="25"/>
      <c r="C128" s="25"/>
      <c r="D128" s="26"/>
    </row>
    <row r="129" spans="1:4">
      <c r="A129" s="25"/>
      <c r="B129" s="25"/>
      <c r="C129" s="25"/>
      <c r="D129" s="26"/>
    </row>
    <row r="130" spans="1:4">
      <c r="A130" s="25"/>
      <c r="B130" s="25"/>
      <c r="C130" s="25"/>
      <c r="D130" s="26"/>
    </row>
    <row r="131" spans="1:4">
      <c r="A131" s="25"/>
      <c r="B131" s="25"/>
      <c r="C131" s="25"/>
      <c r="D131" s="26"/>
    </row>
    <row r="132" spans="1:4">
      <c r="A132" s="25"/>
      <c r="B132" s="25"/>
      <c r="C132" s="25"/>
      <c r="D132" s="26"/>
    </row>
    <row r="133" spans="1:4">
      <c r="A133" s="25"/>
      <c r="B133" s="25"/>
      <c r="C133" s="25"/>
      <c r="D133" s="26"/>
    </row>
    <row r="134" spans="1:4">
      <c r="A134" s="25"/>
      <c r="B134" s="25"/>
      <c r="C134" s="25"/>
      <c r="D134" s="26"/>
    </row>
    <row r="135" spans="1:4">
      <c r="A135" s="25"/>
      <c r="B135" s="25"/>
      <c r="C135" s="25"/>
      <c r="D135" s="26"/>
    </row>
    <row r="136" spans="1:4">
      <c r="A136" s="25"/>
      <c r="B136" s="25"/>
      <c r="C136" s="25"/>
      <c r="D136" s="26"/>
    </row>
    <row r="137" spans="1:4">
      <c r="A137" s="25"/>
      <c r="B137" s="25"/>
      <c r="C137" s="25"/>
      <c r="D137" s="26"/>
    </row>
    <row r="138" spans="1:4">
      <c r="A138" s="25"/>
      <c r="B138" s="25"/>
      <c r="C138" s="25"/>
      <c r="D138" s="26"/>
    </row>
    <row r="139" spans="1:4">
      <c r="A139" s="25"/>
      <c r="B139" s="25"/>
      <c r="C139" s="25"/>
      <c r="D139" s="26"/>
    </row>
    <row r="140" spans="1:4">
      <c r="A140" s="25"/>
      <c r="B140" s="25"/>
      <c r="C140" s="25"/>
      <c r="D140" s="26"/>
    </row>
    <row r="141" spans="1:4">
      <c r="A141" s="25"/>
      <c r="B141" s="25"/>
      <c r="C141" s="25"/>
      <c r="D141" s="26"/>
    </row>
    <row r="142" spans="1:4">
      <c r="A142" s="25"/>
      <c r="B142" s="25"/>
      <c r="C142" s="25"/>
      <c r="D142" s="26"/>
    </row>
    <row r="143" spans="1:4">
      <c r="A143" s="25"/>
      <c r="B143" s="25"/>
      <c r="C143" s="25"/>
      <c r="D143" s="26"/>
    </row>
    <row r="144" spans="1:4">
      <c r="A144" s="25"/>
      <c r="B144" s="25"/>
      <c r="C144" s="25"/>
      <c r="D144" s="26"/>
    </row>
    <row r="145" spans="1:4">
      <c r="A145" s="25"/>
      <c r="B145" s="25"/>
      <c r="C145" s="25"/>
      <c r="D145" s="26"/>
    </row>
    <row r="146" spans="1:4">
      <c r="A146" s="25"/>
      <c r="B146" s="25"/>
      <c r="C146" s="25"/>
      <c r="D146" s="26"/>
    </row>
  </sheetData>
  <sortState ref="B54:C61">
    <sortCondition ref="B54"/>
  </sortState>
  <mergeCells count="10">
    <mergeCell ref="A3:G3"/>
    <mergeCell ref="A116:B116"/>
    <mergeCell ref="A5:A64"/>
    <mergeCell ref="A65:A73"/>
    <mergeCell ref="A74:A81"/>
    <mergeCell ref="A82:A90"/>
    <mergeCell ref="A91:A98"/>
    <mergeCell ref="A99:A107"/>
    <mergeCell ref="A108:A115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2020-05-11T09:15:40Z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